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00" windowWidth="8700" windowHeight="882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7" i="1" l="1"/>
  <c r="I11" i="1" l="1"/>
  <c r="I12" i="1"/>
  <c r="I13" i="1"/>
  <c r="I14" i="1"/>
  <c r="I15" i="1"/>
  <c r="I16" i="1"/>
  <c r="I10" i="1" l="1"/>
  <c r="I17" i="1" s="1"/>
  <c r="I18" i="1" l="1"/>
</calcChain>
</file>

<file path=xl/sharedStrings.xml><?xml version="1.0" encoding="utf-8"?>
<sst xmlns="http://schemas.openxmlformats.org/spreadsheetml/2006/main" count="46" uniqueCount="33">
  <si>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</si>
  <si>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</si>
  <si>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</si>
  <si>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</si>
  <si>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</si>
  <si>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</si>
  <si>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</si>
  <si>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</si>
  <si>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</si>
  <si>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</si>
  <si>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</si>
  <si>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</si>
  <si>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</si>
  <si>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</si>
  <si>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</si>
  <si>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</si>
  <si>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</si>
  <si>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</si>
  <si>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</si>
  <si>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</si>
  <si>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</si>
  <si>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 xml:space="preserve">И.о. заместителя генерального директора
по материально-техническому обеспечению
и транспорту
  </t>
  </si>
  <si>
    <t>С. И. Зоммер</t>
  </si>
  <si>
    <t>Наименование лота:  "Реализация невостребованных ликвидных МТР. Детали трубопроводов металлические"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</si>
  <si>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</si>
  <si>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НВЛ-2020/22</t>
    </r>
  </si>
  <si>
    <t>Опора стальная технологических трубопроводов 820-КХ-А12-09Г2С</t>
  </si>
  <si>
    <t>Днище ДШ 720(15)-К52-4,0-0,75-ХЛ</t>
  </si>
  <si>
    <t>Опора стальная технологических трубопроводов 820-ВП-А2-09Г2С</t>
  </si>
  <si>
    <t>Днище ДШ 720(13)-6,4-0,75-К52-У</t>
  </si>
  <si>
    <t>Днище ДШ 720(14)-2,5-0,75-К52-УХЛ</t>
  </si>
  <si>
    <t>Днище ДШ 820(14К60)-3,92-0,75-УХЛ</t>
  </si>
  <si>
    <t>Днище ДШ 820(15)-К52-4,0-0,75-ХЛ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</si>
</sst>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lef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6"/>
  <sheetViews>
    <sheetView tabSelected="1" view="pageBreakPreview" zoomScaleNormal="100" zoomScaleSheetLayoutView="100" workbookViewId="0">
      <selection activeCell="A19" sqref="A19:D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35.2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20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17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1292969</v>
      </c>
      <c r="D10" s="49" t="s">
        <v>26</v>
      </c>
      <c r="E10" s="41" t="s">
        <v>24</v>
      </c>
      <c r="F10" s="42">
        <v>4</v>
      </c>
      <c r="G10" s="50">
        <v>7062.7827161999994</v>
      </c>
      <c r="H10" s="43">
        <v>40275</v>
      </c>
      <c r="I10" s="40">
        <f>G10*F10</f>
        <v>28251.130864799998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1335057</v>
      </c>
      <c r="D11" s="49" t="s">
        <v>27</v>
      </c>
      <c r="E11" s="41" t="s">
        <v>24</v>
      </c>
      <c r="F11" s="42">
        <v>1</v>
      </c>
      <c r="G11" s="50">
        <v>62861.231519999994</v>
      </c>
      <c r="H11" s="43">
        <v>41030</v>
      </c>
      <c r="I11" s="40">
        <f t="shared" ref="I11:I16" si="0">G11*F11</f>
        <v>62861.231519999994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1335079</v>
      </c>
      <c r="D12" s="49" t="s">
        <v>28</v>
      </c>
      <c r="E12" s="41" t="s">
        <v>24</v>
      </c>
      <c r="F12" s="42">
        <v>1</v>
      </c>
      <c r="G12" s="50">
        <v>1082.030254</v>
      </c>
      <c r="H12" s="43">
        <v>40559</v>
      </c>
      <c r="I12" s="40">
        <f t="shared" si="0"/>
        <v>1082.030254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1358380</v>
      </c>
      <c r="D13" s="49" t="s">
        <v>29</v>
      </c>
      <c r="E13" s="41" t="s">
        <v>24</v>
      </c>
      <c r="F13" s="42">
        <v>2</v>
      </c>
      <c r="G13" s="50">
        <v>47936.001100000001</v>
      </c>
      <c r="H13" s="43">
        <v>40644</v>
      </c>
      <c r="I13" s="40">
        <f t="shared" si="0"/>
        <v>95872.002200000003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1368317</v>
      </c>
      <c r="D14" s="49" t="s">
        <v>30</v>
      </c>
      <c r="E14" s="41" t="s">
        <v>24</v>
      </c>
      <c r="F14" s="42">
        <v>1</v>
      </c>
      <c r="G14" s="50">
        <v>40877.171590000005</v>
      </c>
      <c r="H14" s="43">
        <v>40612</v>
      </c>
      <c r="I14" s="40">
        <f t="shared" si="0"/>
        <v>40877.171590000005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1400312</v>
      </c>
      <c r="D15" s="49" t="s">
        <v>31</v>
      </c>
      <c r="E15" s="41" t="s">
        <v>24</v>
      </c>
      <c r="F15" s="42">
        <v>2</v>
      </c>
      <c r="G15" s="50">
        <v>60084.302810000001</v>
      </c>
      <c r="H15" s="43">
        <v>41003</v>
      </c>
      <c r="I15" s="40">
        <f t="shared" si="0"/>
        <v>120168.60562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1335054</v>
      </c>
      <c r="D16" s="49" t="s">
        <v>32</v>
      </c>
      <c r="E16" s="41" t="s">
        <v>24</v>
      </c>
      <c r="F16" s="42">
        <v>1</v>
      </c>
      <c r="G16" s="50">
        <v>23132.147259699999</v>
      </c>
      <c r="H16" s="43">
        <v>41158</v>
      </c>
      <c r="I16" s="40">
        <f t="shared" si="0"/>
        <v>23132.147259699999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0" s="4" customFormat="1" x14ac:dyDescent="0.25">
      <c r="A17" s="63" t="s">
        <v>7</v>
      </c>
      <c r="B17" s="63"/>
      <c r="C17" s="63"/>
      <c r="D17" s="63"/>
      <c r="E17" s="26"/>
      <c r="F17" s="27">
        <f>SUM(F10:F16)</f>
        <v>12</v>
      </c>
      <c r="G17" s="28"/>
      <c r="H17" s="36"/>
      <c r="I17" s="44">
        <f>SUM(I10:I16)</f>
        <v>372244.31930849998</v>
      </c>
      <c r="J17" s="4" t="s">
        <v>19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7"/>
      <c r="I18" s="45">
        <f>I17*1.2</f>
        <v>446693.18317019998</v>
      </c>
      <c r="J18" s="4" t="s">
        <v>18</v>
      </c>
    </row>
    <row r="19" spans="1:10" s="4" customFormat="1" ht="90" customHeight="1" x14ac:dyDescent="0.25">
      <c r="A19" s="64" t="s">
        <v>8</v>
      </c>
      <c r="B19" s="65"/>
      <c r="C19" s="65"/>
      <c r="D19" s="66"/>
      <c r="E19" s="67" t="s">
        <v>9</v>
      </c>
      <c r="F19" s="67"/>
      <c r="G19" s="67"/>
      <c r="H19" s="67"/>
    </row>
    <row r="20" spans="1:10" s="4" customFormat="1" ht="15.75" x14ac:dyDescent="0.25">
      <c r="A20" s="60" t="s">
        <v>10</v>
      </c>
      <c r="B20" s="61"/>
      <c r="C20" s="61"/>
      <c r="D20" s="62"/>
      <c r="E20" s="59" t="s">
        <v>16</v>
      </c>
      <c r="F20" s="59"/>
      <c r="G20" s="59"/>
      <c r="H20" s="59"/>
    </row>
    <row r="21" spans="1:10" s="4" customFormat="1" ht="15.75" x14ac:dyDescent="0.25">
      <c r="A21" s="60" t="s">
        <v>15</v>
      </c>
      <c r="B21" s="61"/>
      <c r="C21" s="61"/>
      <c r="D21" s="62"/>
      <c r="E21" s="59" t="s">
        <v>16</v>
      </c>
      <c r="F21" s="59"/>
      <c r="G21" s="59"/>
      <c r="H21" s="59"/>
    </row>
    <row r="25" spans="1:10" s="18" customFormat="1" ht="76.5" customHeight="1" x14ac:dyDescent="0.2">
      <c r="A25" s="51" t="s">
        <v>21</v>
      </c>
      <c r="B25" s="51"/>
      <c r="C25" s="51"/>
      <c r="D25" s="51"/>
      <c r="E25" s="19"/>
      <c r="F25" s="19"/>
      <c r="G25" s="68" t="s">
        <v>22</v>
      </c>
      <c r="H25" s="68"/>
    </row>
    <row r="26" spans="1:10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2020-01-10T05:09:21Z</cp:lastPrinted>
  <dcterms:created xsi:type="dcterms:W3CDTF">2016-09-16T10:27:35Z</dcterms:created>
  <dcterms:modified xsi:type="dcterms:W3CDTF">2020-01-10T05:09:52Z</dcterms:modified>
</cp:coreProperties>
</file>